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FB8E0182-E589-484C-8D92-F4D57700320D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ตาราง 7 ปี 67-68 กสส" sheetId="1" r:id="rId1"/>
    <sheet name="ตาราง 8 ปี 67-68 กสส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67-68 กสส'!$B:$B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" l="1"/>
  <c r="G20" i="2"/>
  <c r="G19" i="1" l="1"/>
  <c r="C19" i="1"/>
  <c r="J6" i="2"/>
  <c r="F6" i="2"/>
  <c r="F7" i="2"/>
  <c r="F8" i="2"/>
  <c r="F9" i="2"/>
  <c r="F10" i="2"/>
  <c r="F11" i="2"/>
  <c r="F12" i="2"/>
  <c r="F14" i="2"/>
  <c r="F13" i="2"/>
  <c r="J16" i="2"/>
  <c r="K16" i="2"/>
  <c r="J17" i="2"/>
  <c r="K17" i="2"/>
  <c r="J18" i="2"/>
  <c r="K18" i="2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L7" i="1"/>
  <c r="K7" i="1"/>
  <c r="L6" i="1"/>
  <c r="K6" i="1"/>
  <c r="J11" i="1"/>
  <c r="M11" i="1" s="1"/>
  <c r="J12" i="1"/>
  <c r="J13" i="1"/>
  <c r="J14" i="1"/>
  <c r="J15" i="1"/>
  <c r="J16" i="1"/>
  <c r="J17" i="1"/>
  <c r="J18" i="1"/>
  <c r="F15" i="1"/>
  <c r="F16" i="1"/>
  <c r="F17" i="1"/>
  <c r="F18" i="1"/>
  <c r="F8" i="1"/>
  <c r="J8" i="1"/>
  <c r="J7" i="1"/>
  <c r="J6" i="1"/>
  <c r="L18" i="2"/>
  <c r="F18" i="2"/>
  <c r="L17" i="2"/>
  <c r="F17" i="2"/>
  <c r="L16" i="2"/>
  <c r="F16" i="2"/>
  <c r="L15" i="2"/>
  <c r="K15" i="2"/>
  <c r="J15" i="2"/>
  <c r="F15" i="2"/>
  <c r="L14" i="2"/>
  <c r="K14" i="2"/>
  <c r="J14" i="2"/>
  <c r="L13" i="2"/>
  <c r="K13" i="2"/>
  <c r="J13" i="2"/>
  <c r="L12" i="2"/>
  <c r="K12" i="2"/>
  <c r="J12" i="2"/>
  <c r="L11" i="2"/>
  <c r="K11" i="2"/>
  <c r="J11" i="2"/>
  <c r="L10" i="2"/>
  <c r="K10" i="2"/>
  <c r="J10" i="2"/>
  <c r="L9" i="2"/>
  <c r="K9" i="2"/>
  <c r="J9" i="2"/>
  <c r="L8" i="2"/>
  <c r="K8" i="2"/>
  <c r="J8" i="2"/>
  <c r="L7" i="2"/>
  <c r="K7" i="2"/>
  <c r="J7" i="2"/>
  <c r="L6" i="2"/>
  <c r="K6" i="2"/>
  <c r="F14" i="1"/>
  <c r="F13" i="1"/>
  <c r="F12" i="1"/>
  <c r="F11" i="1"/>
  <c r="J10" i="1"/>
  <c r="F10" i="1"/>
  <c r="J9" i="1"/>
  <c r="F9" i="1"/>
  <c r="F7" i="1"/>
  <c r="F6" i="1"/>
  <c r="M16" i="1" l="1"/>
  <c r="M7" i="1"/>
  <c r="M8" i="1"/>
  <c r="M15" i="1"/>
  <c r="M13" i="1"/>
  <c r="M18" i="1"/>
  <c r="M17" i="1"/>
  <c r="M14" i="1"/>
  <c r="M9" i="1"/>
  <c r="M12" i="1"/>
  <c r="M10" i="1"/>
  <c r="M6" i="1"/>
  <c r="M7" i="2"/>
  <c r="M17" i="2"/>
  <c r="M12" i="2"/>
  <c r="M6" i="2"/>
  <c r="M13" i="2"/>
  <c r="M8" i="2"/>
  <c r="M18" i="2"/>
  <c r="M9" i="2"/>
  <c r="M14" i="2"/>
  <c r="M15" i="2"/>
  <c r="M10" i="2"/>
  <c r="M11" i="2"/>
  <c r="M16" i="2"/>
</calcChain>
</file>

<file path=xl/sharedStrings.xml><?xml version="1.0" encoding="utf-8"?>
<sst xmlns="http://schemas.openxmlformats.org/spreadsheetml/2006/main" count="174" uniqueCount="58">
  <si>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</si>
  <si>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</si>
  <si>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</si>
  <si>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</si>
  <si>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</si>
  <si>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</si>
  <si>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</si>
  <si>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</si>
  <si>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</si>
  <si>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</si>
  <si>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</si>
  <si>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</si>
  <si>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</si>
  <si>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</si>
  <si>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</si>
  <si>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</si>
  <si>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</si>
  <si>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</si>
  <si>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</si>
  <si>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</si>
  <si>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</si>
  <si>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</si>
  <si>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</si>
  <si>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</si>
  <si>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 67 - ก.ย. 68)</t>
  </si>
  <si>
    <t>351 ส่งเสริมและพัฒนาอาชีพปศุสัตว์ เพื่อแก้ไขปัญหาที่ดินทำกินของเกษตรกร (กสส)</t>
  </si>
  <si>
    <t>352 เกษตรกรรับการถ่ายทอด (กสส)</t>
  </si>
  <si>
    <t>353 งานด้านเศรษฐกิจปศุสัตว์ (กสส)</t>
  </si>
  <si>
    <t>354 งานสืบสานอาชีพพระราชทานโคนม (กสส)</t>
  </si>
  <si>
    <t>355 เกษตรกรได้รับการพัฒนา (ปราดเปรื่อง) (กสส)</t>
  </si>
  <si>
    <t>356 ระบบส่งเสริมแบบแปลงใหญ่ด้านปศุสัตว์ (กสส)</t>
  </si>
  <si>
    <t>357 พัฒนาศูนย์เรียนรู้การเพิ่มประสิทธิภาพการผลิตสินค้าเกษตร (กสส)</t>
  </si>
  <si>
    <t>358 ส่งเสริมการทำปศุสัตว์อินทรีย์ (กสส)</t>
  </si>
  <si>
    <t>359 งานส่งเสริมพัฒนาคุณภาพน้ำนมทั้งระบบ (กสส)</t>
  </si>
  <si>
    <t>361 พัฒนาตำบลมั่นคง มั่งคั่ง ยั่งยืน (กสส)</t>
  </si>
  <si>
    <t>360 พัฒนาอาชีพเลี้ยงสัตว์ในชายแดนภาคใต้ (กสส)</t>
  </si>
  <si>
    <t>362 ส่งเสริมและพัฒนาสินค้าเกษตรอัตลักษณ์พื้นถิ่น (กสส)</t>
  </si>
  <si>
    <t>363 การผลิตสินค้าเกษตรตามแผนที่เกษตรเพื่อการจัดการเชิงรุก(Agri Map) (กสส)</t>
  </si>
  <si>
    <t>ราย</t>
  </si>
  <si>
    <t>เรื่อง</t>
  </si>
  <si>
    <t>ฟาร์ม</t>
  </si>
  <si>
    <t>แปลง</t>
  </si>
  <si>
    <t>ศูนย์</t>
  </si>
  <si>
    <t>แห่ง</t>
  </si>
  <si>
    <t>ไร่</t>
  </si>
  <si>
    <t>เกษตรกรได้รับการส่งเสริมและพัฒนาศักยภาพ</t>
  </si>
  <si>
    <t>เกษตรกรได้รับการถ่ายทอดความรู้ (กสส)</t>
  </si>
  <si>
    <t>บทวิเคราะห์ข้อมูลทางด้านเศรษฐกิจปศุสัตว์</t>
  </si>
  <si>
    <t>ฟาร์มโคนมที่ได้รับการพัฒนา</t>
  </si>
  <si>
    <t>เกษตรกรได้รับการพัฒนาสู่เกษตรกรปราดเปรื่อง</t>
  </si>
  <si>
    <t>จำนวนแปลงใหญ่ปศุสัตว์ที่ได้รับการส่งเสริมและขึ้นทะเบียน</t>
  </si>
  <si>
    <t>ศูนย์เรียนรู้ได้รับการส่งเสริมและพัฒนา</t>
  </si>
  <si>
    <t>เกษตรกรได้รับการถ่ายทอดเทคโนโลยีการผลิตปศุสัตว์อินทรีย์และสนับสนุนปัจจัยการผลิต</t>
  </si>
  <si>
    <t>ศูนย์รวบรวมน้ำนมดิบ/สหกรณ์โคนม และโรงงานแปรรูปที่ผลิตนมโรงเรียนได้รับการพัฒนา</t>
  </si>
  <si>
    <t>เกษตรกรในพื้นที่จังหวัดภาคใต้ได้รับการส่งเสริมและพัฒนาอาชีพ</t>
  </si>
  <si>
    <t>เกษตรกร/กลุ่มเกษตรกรได้รับการพัฒนา</t>
  </si>
  <si>
    <t>เกษตรกรได้รับการถ่ายทอดการเลี้ยงเพื่อสร้างอาชีพและรายได้จากสินค้าเกษตรตามอัตลักษณ์และภูมิปัญญาท้องถิ่น</t>
  </si>
  <si>
    <t>เกษตรกรผู้เลี้ยงโคเนื้อ โคนม กระบือ แพะ แกะ มีแปลงพืชอาหารสัตว์คุณภาพดี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</si>
</sst>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93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187" fontId="8" fillId="0" borderId="7" xfId="1" applyNumberFormat="1" applyFont="1" applyBorder="1" applyAlignment="1" applyProtection="1">
      <alignment horizontal="right" vertical="top" shrinkToFit="1"/>
      <protection locked="0"/>
    </xf>
    <xf numFmtId="0" fontId="8" fillId="0" borderId="7" xfId="5" applyFont="1" applyBorder="1" applyAlignment="1" applyProtection="1">
      <alignment horizontal="center" vertical="top" shrinkToFit="1"/>
      <protection locked="0"/>
    </xf>
    <xf numFmtId="43" fontId="8" fillId="0" borderId="7" xfId="1" applyFont="1" applyFill="1" applyBorder="1" applyAlignment="1" applyProtection="1">
      <alignment vertical="top"/>
    </xf>
    <xf numFmtId="3" fontId="8" fillId="0" borderId="7" xfId="5" applyNumberFormat="1" applyFont="1" applyBorder="1" applyAlignment="1" applyProtection="1">
      <alignment horizontal="right" vertical="top" shrinkToFit="1"/>
      <protection locked="0"/>
    </xf>
    <xf numFmtId="188" fontId="8" fillId="0" borderId="7" xfId="6" applyNumberFormat="1" applyFont="1" applyFill="1" applyBorder="1" applyAlignment="1" applyProtection="1">
      <alignment vertical="top"/>
    </xf>
    <xf numFmtId="0" fontId="8" fillId="0" borderId="7" xfId="5" applyFont="1" applyBorder="1" applyAlignment="1" applyProtection="1">
      <alignment horizontal="center" vertical="top" wrapText="1" shrinkToFit="1"/>
      <protection locked="0"/>
    </xf>
    <xf numFmtId="0" fontId="8" fillId="0" borderId="2" xfId="7" applyFont="1" applyBorder="1" applyAlignment="1" applyProtection="1">
      <alignment vertical="top"/>
      <protection locked="0"/>
    </xf>
    <xf numFmtId="0" fontId="8" fillId="0" borderId="2" xfId="2" applyFont="1" applyBorder="1" applyAlignment="1" applyProtection="1">
      <alignment horizontal="left" vertical="top"/>
      <protection locked="0"/>
    </xf>
    <xf numFmtId="0" fontId="8" fillId="0" borderId="7" xfId="2" applyFont="1" applyBorder="1" applyAlignment="1" applyProtection="1">
      <alignment horizontal="left" vertical="top" wrapText="1"/>
      <protection locked="0"/>
    </xf>
    <xf numFmtId="0" fontId="8" fillId="0" borderId="7" xfId="2" applyFont="1" applyBorder="1" applyAlignment="1" applyProtection="1">
      <alignment horizontal="center" vertical="top" wrapText="1"/>
      <protection locked="0"/>
    </xf>
    <xf numFmtId="0" fontId="8" fillId="0" borderId="7" xfId="8" applyFont="1" applyBorder="1" applyAlignment="1">
      <alignment horizontal="center" vertical="top"/>
    </xf>
    <xf numFmtId="0" fontId="8" fillId="0" borderId="2" xfId="2" applyFont="1" applyBorder="1" applyAlignment="1" applyProtection="1">
      <alignment horizontal="left" vertical="top" wrapText="1"/>
      <protection locked="0"/>
    </xf>
    <xf numFmtId="43" fontId="8" fillId="0" borderId="2" xfId="4" applyFont="1" applyFill="1" applyBorder="1" applyAlignment="1" applyProtection="1">
      <alignment vertical="top"/>
    </xf>
    <xf numFmtId="187" fontId="8" fillId="0" borderId="7" xfId="1" applyNumberFormat="1" applyFont="1" applyFill="1" applyBorder="1" applyAlignment="1">
      <alignment horizontal="right" vertical="top"/>
    </xf>
    <xf numFmtId="3" fontId="8" fillId="0" borderId="2" xfId="5" applyNumberFormat="1" applyFont="1" applyBorder="1" applyAlignment="1" applyProtection="1">
      <alignment horizontal="right" vertical="top" shrinkToFit="1"/>
      <protection locked="0"/>
    </xf>
    <xf numFmtId="0" fontId="8" fillId="0" borderId="2" xfId="2" applyFont="1" applyBorder="1" applyAlignment="1" applyProtection="1">
      <alignment horizontal="center" vertical="top" wrapText="1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7" fillId="0" borderId="0" xfId="5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7" xfId="8" applyFont="1" applyBorder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9" fillId="0" borderId="7" xfId="1" applyFont="1" applyFill="1" applyBorder="1" applyAlignment="1" applyProtection="1">
      <alignment horizontal="center" vertical="top"/>
      <protection locked="0"/>
    </xf>
    <xf numFmtId="187" fontId="9" fillId="0" borderId="7" xfId="3" applyNumberFormat="1" applyFont="1" applyFill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horizontal="center" vertical="top" wrapText="1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1" applyNumberFormat="1" applyFont="1" applyFill="1" applyBorder="1" applyAlignment="1" applyProtection="1">
      <alignment vertical="top"/>
    </xf>
    <xf numFmtId="187" fontId="8" fillId="0" borderId="7" xfId="1" applyNumberFormat="1" applyFont="1" applyFill="1" applyBorder="1" applyAlignment="1" applyProtection="1">
      <alignment horizontal="right" vertical="top" shrinkToFit="1"/>
      <protection locked="0"/>
    </xf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187" fontId="8" fillId="0" borderId="7" xfId="4" applyNumberFormat="1" applyFont="1" applyFill="1" applyBorder="1" applyAlignment="1" applyProtection="1">
      <alignment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9" fillId="0" borderId="0" xfId="4" applyFont="1" applyFill="1" applyBorder="1" applyAlignment="1" applyProtection="1">
      <alignment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9" fillId="0" borderId="0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8" fillId="0" borderId="0" xfId="9" applyFont="1" applyFill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vertical="top" wrapText="1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3" fontId="10" fillId="0" borderId="0" xfId="1" applyFont="1" applyAlignment="1">
      <alignment vertical="top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43" fontId="10" fillId="0" borderId="0" xfId="0" applyNumberFormat="1" applyFont="1" applyAlignment="1">
      <alignment horizontal="center" vertical="top"/>
    </xf>
    <xf numFmtId="0" fontId="9" fillId="0" borderId="2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43" fontId="10" fillId="0" borderId="4" xfId="1" applyFont="1" applyBorder="1" applyAlignment="1">
      <alignment vertical="top"/>
    </xf>
  </cellXfs>
  <cellStyles count="155">
    <cellStyle name="20% - Accent1" xfId="10" xr:uid="{00000000-0005-0000-0000-000000000000}"/>
    <cellStyle name="20% - Accent2" xfId="11" xr:uid="{00000000-0005-0000-0000-000001000000}"/>
    <cellStyle name="20% - Accent3" xfId="12" xr:uid="{00000000-0005-0000-0000-000002000000}"/>
    <cellStyle name="20% - Accent4" xfId="13" xr:uid="{00000000-0005-0000-0000-000003000000}"/>
    <cellStyle name="20% - Accent5" xfId="14" xr:uid="{00000000-0005-0000-0000-000004000000}"/>
    <cellStyle name="20% - Accent6" xfId="15" xr:uid="{00000000-0005-0000-0000-000005000000}"/>
    <cellStyle name="40% - Accent1" xfId="16" xr:uid="{00000000-0005-0000-0000-000006000000}"/>
    <cellStyle name="40% - Accent2" xfId="17" xr:uid="{00000000-0005-0000-0000-000007000000}"/>
    <cellStyle name="40% - Accent3" xfId="18" xr:uid="{00000000-0005-0000-0000-000008000000}"/>
    <cellStyle name="40% - Accent4" xfId="19" xr:uid="{00000000-0005-0000-0000-000009000000}"/>
    <cellStyle name="40% - Accent5" xfId="20" xr:uid="{00000000-0005-0000-0000-00000A000000}"/>
    <cellStyle name="40% - Accent6" xfId="21" xr:uid="{00000000-0005-0000-0000-00000B000000}"/>
    <cellStyle name="60% - Accent1" xfId="22" xr:uid="{00000000-0005-0000-0000-00000C000000}"/>
    <cellStyle name="60% - Accent2" xfId="23" xr:uid="{00000000-0005-0000-0000-00000D000000}"/>
    <cellStyle name="60% - Accent3" xfId="24" xr:uid="{00000000-0005-0000-0000-00000E000000}"/>
    <cellStyle name="60% - Accent4" xfId="25" xr:uid="{00000000-0005-0000-0000-00000F000000}"/>
    <cellStyle name="60% - Accent5" xfId="26" xr:uid="{00000000-0005-0000-0000-000010000000}"/>
    <cellStyle name="60% - Accent6" xfId="27" xr:uid="{00000000-0005-0000-0000-000011000000}"/>
    <cellStyle name="Accent1" xfId="28" xr:uid="{00000000-0005-0000-0000-000012000000}"/>
    <cellStyle name="Accent2" xfId="29" xr:uid="{00000000-0005-0000-0000-000013000000}"/>
    <cellStyle name="Accent3" xfId="30" xr:uid="{00000000-0005-0000-0000-000014000000}"/>
    <cellStyle name="Accent4" xfId="31" xr:uid="{00000000-0005-0000-0000-000015000000}"/>
    <cellStyle name="Accent5" xfId="32" xr:uid="{00000000-0005-0000-0000-000016000000}"/>
    <cellStyle name="Accent6" xfId="33" xr:uid="{00000000-0005-0000-0000-000017000000}"/>
    <cellStyle name="Bad" xfId="34" xr:uid="{00000000-0005-0000-0000-000018000000}"/>
    <cellStyle name="Calculation" xfId="35" xr:uid="{00000000-0005-0000-0000-000019000000}"/>
    <cellStyle name="Check Cell" xfId="36" xr:uid="{00000000-0005-0000-0000-00001A000000}"/>
    <cellStyle name="Comma" xfId="1" builtinId="3"/>
    <cellStyle name="Comma 2" xfId="37" xr:uid="{00000000-0005-0000-0000-00001B000000}"/>
    <cellStyle name="Comma 2 2" xfId="38" xr:uid="{00000000-0005-0000-0000-00001C000000}"/>
    <cellStyle name="Comma 2 2 2" xfId="39" xr:uid="{00000000-0005-0000-0000-00001D000000}"/>
    <cellStyle name="Comma 4" xfId="40" xr:uid="{00000000-0005-0000-0000-00001E000000}"/>
    <cellStyle name="Explanatory Text" xfId="41" xr:uid="{00000000-0005-0000-0000-00001F000000}"/>
    <cellStyle name="Good" xfId="42" xr:uid="{00000000-0005-0000-0000-000020000000}"/>
    <cellStyle name="Heading 1" xfId="43" xr:uid="{00000000-0005-0000-0000-000021000000}"/>
    <cellStyle name="Heading 2" xfId="44" xr:uid="{00000000-0005-0000-0000-000022000000}"/>
    <cellStyle name="Heading 3" xfId="45" xr:uid="{00000000-0005-0000-0000-000023000000}"/>
    <cellStyle name="Heading 4" xfId="46" xr:uid="{00000000-0005-0000-0000-000024000000}"/>
    <cellStyle name="Input" xfId="47" xr:uid="{00000000-0005-0000-0000-000025000000}"/>
    <cellStyle name="Linked Cell" xfId="48" xr:uid="{00000000-0005-0000-0000-000026000000}"/>
    <cellStyle name="Neutral" xfId="49" xr:uid="{00000000-0005-0000-0000-000027000000}"/>
    <cellStyle name="no dec" xfId="50" xr:uid="{00000000-0005-0000-0000-000028000000}"/>
    <cellStyle name="Normal" xfId="0" builtinId="0"/>
    <cellStyle name="Normal 2" xfId="51" xr:uid="{00000000-0005-0000-0000-000029000000}"/>
    <cellStyle name="Normal 3" xfId="52" xr:uid="{00000000-0005-0000-0000-00002A000000}"/>
    <cellStyle name="Normal 4" xfId="53" xr:uid="{00000000-0005-0000-0000-00002B000000}"/>
    <cellStyle name="Note" xfId="54" xr:uid="{00000000-0005-0000-0000-00002C000000}"/>
    <cellStyle name="Output" xfId="55" xr:uid="{00000000-0005-0000-0000-00002D000000}"/>
    <cellStyle name="Percent 2" xfId="56" xr:uid="{00000000-0005-0000-0000-00002E000000}"/>
    <cellStyle name="Title" xfId="57" xr:uid="{00000000-0005-0000-0000-00002F000000}"/>
    <cellStyle name="Total" xfId="58" xr:uid="{00000000-0005-0000-0000-000030000000}"/>
    <cellStyle name="Warning Text" xfId="59" xr:uid="{00000000-0005-0000-0000-000031000000}"/>
    <cellStyle name="เครื่องหมายจุลภาค 10" xfId="60" xr:uid="{00000000-0005-0000-0000-000033000000}"/>
    <cellStyle name="เครื่องหมายจุลภาค 11" xfId="61" xr:uid="{00000000-0005-0000-0000-000034000000}"/>
    <cellStyle name="เครื่องหมายจุลภาค 12" xfId="62" xr:uid="{00000000-0005-0000-0000-000035000000}"/>
    <cellStyle name="เครื่องหมายจุลภาค 13" xfId="9" xr:uid="{00000000-0005-0000-0000-000036000000}"/>
    <cellStyle name="เครื่องหมายจุลภาค 2" xfId="63" xr:uid="{00000000-0005-0000-0000-000037000000}"/>
    <cellStyle name="เครื่องหมายจุลภาค 2 10" xfId="64" xr:uid="{00000000-0005-0000-0000-000038000000}"/>
    <cellStyle name="เครื่องหมายจุลภาค 2 11" xfId="65" xr:uid="{00000000-0005-0000-0000-000039000000}"/>
    <cellStyle name="เครื่องหมายจุลภาค 2 2" xfId="66" xr:uid="{00000000-0005-0000-0000-00003A000000}"/>
    <cellStyle name="เครื่องหมายจุลภาค 2 2 2" xfId="67" xr:uid="{00000000-0005-0000-0000-00003B000000}"/>
    <cellStyle name="เครื่องหมายจุลภาค 2 3" xfId="68" xr:uid="{00000000-0005-0000-0000-00003C000000}"/>
    <cellStyle name="เครื่องหมายจุลภาค 2 4" xfId="69" xr:uid="{00000000-0005-0000-0000-00003D000000}"/>
    <cellStyle name="เครื่องหมายจุลภาค 2 5" xfId="70" xr:uid="{00000000-0005-0000-0000-00003E000000}"/>
    <cellStyle name="เครื่องหมายจุลภาค 2 6" xfId="71" xr:uid="{00000000-0005-0000-0000-00003F000000}"/>
    <cellStyle name="เครื่องหมายจุลภาค 2 7" xfId="72" xr:uid="{00000000-0005-0000-0000-000040000000}"/>
    <cellStyle name="เครื่องหมายจุลภาค 2 8" xfId="73" xr:uid="{00000000-0005-0000-0000-000041000000}"/>
    <cellStyle name="เครื่องหมายจุลภาค 2 9" xfId="74" xr:uid="{00000000-0005-0000-0000-000042000000}"/>
    <cellStyle name="เครื่องหมายจุลภาค 3" xfId="75" xr:uid="{00000000-0005-0000-0000-000043000000}"/>
    <cellStyle name="เครื่องหมายจุลภาค 3 2" xfId="76" xr:uid="{00000000-0005-0000-0000-000044000000}"/>
    <cellStyle name="เครื่องหมายจุลภาค 3 6" xfId="77" xr:uid="{00000000-0005-0000-0000-000045000000}"/>
    <cellStyle name="เครื่องหมายจุลภาค 4" xfId="78" xr:uid="{00000000-0005-0000-0000-000046000000}"/>
    <cellStyle name="เครื่องหมายจุลภาค 4 2" xfId="79" xr:uid="{00000000-0005-0000-0000-000047000000}"/>
    <cellStyle name="เครื่องหมายจุลภาค 5" xfId="80" xr:uid="{00000000-0005-0000-0000-000048000000}"/>
    <cellStyle name="เครื่องหมายจุลภาค 5 2" xfId="81" xr:uid="{00000000-0005-0000-0000-000049000000}"/>
    <cellStyle name="เครื่องหมายจุลภาค 6" xfId="82" xr:uid="{00000000-0005-0000-0000-00004A000000}"/>
    <cellStyle name="เครื่องหมายจุลภาค 6 2" xfId="4" xr:uid="{00000000-0005-0000-0000-00004B000000}"/>
    <cellStyle name="เครื่องหมายจุลภาค 6 2 2" xfId="83" xr:uid="{00000000-0005-0000-0000-00004C000000}"/>
    <cellStyle name="เครื่องหมายจุลภาค 6 3" xfId="84" xr:uid="{00000000-0005-0000-0000-00004D000000}"/>
    <cellStyle name="เครื่องหมายจุลภาค 7" xfId="85" xr:uid="{00000000-0005-0000-0000-00004E000000}"/>
    <cellStyle name="เครื่องหมายจุลภาค 7 2" xfId="3" xr:uid="{00000000-0005-0000-0000-00004F000000}"/>
    <cellStyle name="เครื่องหมายจุลภาค 8" xfId="86" xr:uid="{00000000-0005-0000-0000-000050000000}"/>
    <cellStyle name="เครื่องหมายจุลภาค 9" xfId="87" xr:uid="{00000000-0005-0000-0000-000051000000}"/>
    <cellStyle name="เชื่อมโยงหลายมิติ" xfId="88" xr:uid="{00000000-0005-0000-0000-000052000000}"/>
    <cellStyle name="ตามการเชื่อมโยงหลายมิติ" xfId="89" xr:uid="{00000000-0005-0000-0000-000053000000}"/>
    <cellStyle name="ปกติ 10" xfId="90" xr:uid="{00000000-0005-0000-0000-000055000000}"/>
    <cellStyle name="ปกติ 11" xfId="91" xr:uid="{00000000-0005-0000-0000-000056000000}"/>
    <cellStyle name="ปกติ 12" xfId="8" xr:uid="{00000000-0005-0000-0000-000057000000}"/>
    <cellStyle name="ปกติ 13" xfId="92" xr:uid="{00000000-0005-0000-0000-000058000000}"/>
    <cellStyle name="ปกติ 14" xfId="93" xr:uid="{00000000-0005-0000-0000-000059000000}"/>
    <cellStyle name="ปกติ 15" xfId="94" xr:uid="{00000000-0005-0000-0000-00005A000000}"/>
    <cellStyle name="ปกติ 16" xfId="95" xr:uid="{00000000-0005-0000-0000-00005B000000}"/>
    <cellStyle name="ปกติ 17" xfId="96" xr:uid="{00000000-0005-0000-0000-00005C000000}"/>
    <cellStyle name="ปกติ 18" xfId="97" xr:uid="{00000000-0005-0000-0000-00005D000000}"/>
    <cellStyle name="ปกติ 19" xfId="98" xr:uid="{00000000-0005-0000-0000-00005E000000}"/>
    <cellStyle name="ปกติ 2" xfId="5" xr:uid="{00000000-0005-0000-0000-00005F000000}"/>
    <cellStyle name="ปกติ 2 10" xfId="99" xr:uid="{00000000-0005-0000-0000-000060000000}"/>
    <cellStyle name="ปกติ 2 11" xfId="100" xr:uid="{00000000-0005-0000-0000-000061000000}"/>
    <cellStyle name="ปกติ 2 12" xfId="101" xr:uid="{00000000-0005-0000-0000-000062000000}"/>
    <cellStyle name="ปกติ 2 13" xfId="102" xr:uid="{00000000-0005-0000-0000-000063000000}"/>
    <cellStyle name="ปกติ 2 14" xfId="103" xr:uid="{00000000-0005-0000-0000-000064000000}"/>
    <cellStyle name="ปกติ 2 15" xfId="104" xr:uid="{00000000-0005-0000-0000-000065000000}"/>
    <cellStyle name="ปกติ 2 16" xfId="105" xr:uid="{00000000-0005-0000-0000-000066000000}"/>
    <cellStyle name="ปกติ 2 17" xfId="106" xr:uid="{00000000-0005-0000-0000-000067000000}"/>
    <cellStyle name="ปกติ 2 18" xfId="107" xr:uid="{00000000-0005-0000-0000-000068000000}"/>
    <cellStyle name="ปกติ 2 19" xfId="108" xr:uid="{00000000-0005-0000-0000-000069000000}"/>
    <cellStyle name="ปกติ 2 2" xfId="109" xr:uid="{00000000-0005-0000-0000-00006A000000}"/>
    <cellStyle name="ปกติ 2 2 2" xfId="110" xr:uid="{00000000-0005-0000-0000-00006B000000}"/>
    <cellStyle name="ปกติ 2 20" xfId="111" xr:uid="{00000000-0005-0000-0000-00006C000000}"/>
    <cellStyle name="ปกติ 2 21" xfId="112" xr:uid="{00000000-0005-0000-0000-00006D000000}"/>
    <cellStyle name="ปกติ 2 22" xfId="113" xr:uid="{00000000-0005-0000-0000-00006E000000}"/>
    <cellStyle name="ปกติ 2 23" xfId="114" xr:uid="{00000000-0005-0000-0000-00006F000000}"/>
    <cellStyle name="ปกติ 2 24" xfId="115" xr:uid="{00000000-0005-0000-0000-000070000000}"/>
    <cellStyle name="ปกติ 2 25" xfId="116" xr:uid="{00000000-0005-0000-0000-000071000000}"/>
    <cellStyle name="ปกติ 2 26" xfId="117" xr:uid="{00000000-0005-0000-0000-000072000000}"/>
    <cellStyle name="ปกติ 2 27" xfId="118" xr:uid="{00000000-0005-0000-0000-000073000000}"/>
    <cellStyle name="ปกติ 2 28" xfId="119" xr:uid="{00000000-0005-0000-0000-000074000000}"/>
    <cellStyle name="ปกติ 2 3" xfId="120" xr:uid="{00000000-0005-0000-0000-000075000000}"/>
    <cellStyle name="ปกติ 2 4" xfId="121" xr:uid="{00000000-0005-0000-0000-000076000000}"/>
    <cellStyle name="ปกติ 2 5" xfId="122" xr:uid="{00000000-0005-0000-0000-000077000000}"/>
    <cellStyle name="ปกติ 2 6" xfId="123" xr:uid="{00000000-0005-0000-0000-000078000000}"/>
    <cellStyle name="ปกติ 2 7" xfId="124" xr:uid="{00000000-0005-0000-0000-000079000000}"/>
    <cellStyle name="ปกติ 2 8" xfId="125" xr:uid="{00000000-0005-0000-0000-00007A000000}"/>
    <cellStyle name="ปกติ 2 9" xfId="126" xr:uid="{00000000-0005-0000-0000-00007B000000}"/>
    <cellStyle name="ปกติ 20" xfId="127" xr:uid="{00000000-0005-0000-0000-00007C000000}"/>
    <cellStyle name="ปกติ 21" xfId="128" xr:uid="{00000000-0005-0000-0000-00007D000000}"/>
    <cellStyle name="ปกติ 22" xfId="129" xr:uid="{00000000-0005-0000-0000-00007E000000}"/>
    <cellStyle name="ปกติ 23" xfId="130" xr:uid="{00000000-0005-0000-0000-00007F000000}"/>
    <cellStyle name="ปกติ 24" xfId="131" xr:uid="{00000000-0005-0000-0000-000080000000}"/>
    <cellStyle name="ปกติ 25" xfId="132" xr:uid="{00000000-0005-0000-0000-000081000000}"/>
    <cellStyle name="ปกติ 26" xfId="133" xr:uid="{00000000-0005-0000-0000-000082000000}"/>
    <cellStyle name="ปกติ 27" xfId="134" xr:uid="{00000000-0005-0000-0000-000083000000}"/>
    <cellStyle name="ปกติ 28" xfId="135" xr:uid="{00000000-0005-0000-0000-000084000000}"/>
    <cellStyle name="ปกติ 29" xfId="136" xr:uid="{00000000-0005-0000-0000-000085000000}"/>
    <cellStyle name="ปกติ 3" xfId="137" xr:uid="{00000000-0005-0000-0000-000086000000}"/>
    <cellStyle name="ปกติ 3 2" xfId="138" xr:uid="{00000000-0005-0000-0000-000087000000}"/>
    <cellStyle name="ปกติ 3 3" xfId="7" xr:uid="{00000000-0005-0000-0000-000088000000}"/>
    <cellStyle name="ปกติ 30" xfId="139" xr:uid="{00000000-0005-0000-0000-000089000000}"/>
    <cellStyle name="ปกติ 4" xfId="140" xr:uid="{00000000-0005-0000-0000-00008A000000}"/>
    <cellStyle name="ปกติ 4 2" xfId="141" xr:uid="{00000000-0005-0000-0000-00008B000000}"/>
    <cellStyle name="ปกติ 4 3" xfId="142" xr:uid="{00000000-0005-0000-0000-00008C000000}"/>
    <cellStyle name="ปกติ 4_20.013 สลก และสังกัด" xfId="143" xr:uid="{00000000-0005-0000-0000-00008D000000}"/>
    <cellStyle name="ปกติ 5" xfId="144" xr:uid="{00000000-0005-0000-0000-00008E000000}"/>
    <cellStyle name="ปกติ 5 2" xfId="145" xr:uid="{00000000-0005-0000-0000-00008F000000}"/>
    <cellStyle name="ปกติ 6" xfId="146" xr:uid="{00000000-0005-0000-0000-000090000000}"/>
    <cellStyle name="ปกติ 6 2" xfId="2" xr:uid="{00000000-0005-0000-0000-000091000000}"/>
    <cellStyle name="ปกติ 7" xfId="147" xr:uid="{00000000-0005-0000-0000-000092000000}"/>
    <cellStyle name="ปกติ 8" xfId="148" xr:uid="{00000000-0005-0000-0000-000093000000}"/>
    <cellStyle name="ปกติ 9" xfId="149" xr:uid="{00000000-0005-0000-0000-000094000000}"/>
    <cellStyle name="เปอร์เซ็นต์ 2" xfId="6" xr:uid="{00000000-0005-0000-0000-000095000000}"/>
    <cellStyle name="เปอร์เซ็นต์ 2 2" xfId="150" xr:uid="{00000000-0005-0000-0000-000096000000}"/>
    <cellStyle name="เปอร์เซ็นต์ 3" xfId="151" xr:uid="{00000000-0005-0000-0000-000097000000}"/>
    <cellStyle name="เปอร์เซ็นต์ 4" xfId="152" xr:uid="{00000000-0005-0000-0000-000098000000}"/>
    <cellStyle name="เปอร์เซ็นต์ 5" xfId="153" xr:uid="{00000000-0005-0000-0000-000099000000}"/>
    <cellStyle name="หมายเหตุ 2" xfId="154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36"/>
  <sheetViews>
    <sheetView tabSelected="1" zoomScaleNormal="100" workbookViewId="0"/>
  </sheetViews>
  <sheetFormatPr defaultColWidth="8.796875" defaultRowHeight="18.75" x14ac:dyDescent="0.4"/>
  <cols>
    <col min="1" max="1" width="7.3984375" style="79" bestFit="1" customWidth="1"/>
    <col min="2" max="2" width="56.796875" style="78" customWidth="1"/>
    <col min="3" max="3" width="25" style="80" customWidth="1"/>
    <col min="4" max="4" width="15.19921875" style="79" customWidth="1"/>
    <col min="5" max="5" width="16.59765625" style="79" customWidth="1"/>
    <col min="6" max="6" width="17" style="81" bestFit="1" customWidth="1"/>
    <col min="7" max="7" width="25" style="80" customWidth="1"/>
    <col min="8" max="8" width="15.59765625" style="79" customWidth="1"/>
    <col min="9" max="9" width="19.59765625" style="79" customWidth="1"/>
    <col min="10" max="10" width="18.3984375" style="78" customWidth="1"/>
    <col min="11" max="12" width="18.19921875" style="82" customWidth="1"/>
    <col min="13" max="13" width="18.19921875" style="78" customWidth="1"/>
    <col min="14" max="16384" width="8.796875" style="78"/>
  </cols>
  <sheetData>
    <row r="1" spans="1:13" s="7" customFormat="1" ht="21" x14ac:dyDescent="0.4">
      <c r="A1" s="1"/>
      <c r="B1" s="2" t="s">
        <v>23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1" x14ac:dyDescent="0.4">
      <c r="A2" s="5"/>
      <c r="B2" s="6" t="s">
        <v>0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 x14ac:dyDescent="0.4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1</v>
      </c>
    </row>
    <row r="4" spans="1:13" s="12" customFormat="1" x14ac:dyDescent="0.4">
      <c r="A4" s="84" t="s">
        <v>2</v>
      </c>
      <c r="B4" s="84" t="s">
        <v>3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6" t="s">
        <v>5</v>
      </c>
      <c r="L4" s="87"/>
      <c r="M4" s="88"/>
    </row>
    <row r="5" spans="1:13" s="12" customFormat="1" ht="37.5" x14ac:dyDescent="0.4">
      <c r="A5" s="85"/>
      <c r="B5" s="85"/>
      <c r="C5" s="48" t="s">
        <v>6</v>
      </c>
      <c r="D5" s="49" t="s">
        <v>7</v>
      </c>
      <c r="E5" s="50" t="s">
        <v>8</v>
      </c>
      <c r="F5" s="50" t="s">
        <v>9</v>
      </c>
      <c r="G5" s="48" t="s">
        <v>6</v>
      </c>
      <c r="H5" s="49" t="s">
        <v>7</v>
      </c>
      <c r="I5" s="50" t="s">
        <v>8</v>
      </c>
      <c r="J5" s="50" t="s">
        <v>9</v>
      </c>
      <c r="K5" s="51" t="s">
        <v>10</v>
      </c>
      <c r="L5" s="52" t="s">
        <v>11</v>
      </c>
      <c r="M5" s="51" t="s">
        <v>12</v>
      </c>
    </row>
    <row r="6" spans="1:13" x14ac:dyDescent="0.4">
      <c r="A6" s="22">
        <v>1</v>
      </c>
      <c r="B6" s="23" t="s">
        <v>25</v>
      </c>
      <c r="C6" s="24">
        <v>32086128.144384801</v>
      </c>
      <c r="D6" s="25">
        <v>900</v>
      </c>
      <c r="E6" s="26" t="s">
        <v>38</v>
      </c>
      <c r="F6" s="27">
        <f t="shared" ref="F6:F13" si="0">C6/D6</f>
        <v>35651.253493760887</v>
      </c>
      <c r="G6" s="24">
        <v>40538314.805601999</v>
      </c>
      <c r="H6" s="28"/>
      <c r="I6" s="26" t="s">
        <v>38</v>
      </c>
      <c r="J6" s="53" t="e">
        <f>G6/H6</f>
        <v>#DIV/0!</v>
      </c>
      <c r="K6" s="29">
        <f>(G6-C6)/C6</f>
        <v>0.26342183211333847</v>
      </c>
      <c r="L6" s="29">
        <f>(H6-D6)/D6</f>
        <v>-1</v>
      </c>
      <c r="M6" s="29" t="e">
        <f>(J6-F6)/F6</f>
        <v>#DIV/0!</v>
      </c>
    </row>
    <row r="7" spans="1:13" x14ac:dyDescent="0.4">
      <c r="A7" s="22">
        <v>2</v>
      </c>
      <c r="B7" s="23" t="s">
        <v>26</v>
      </c>
      <c r="C7" s="24">
        <v>159161497.267692</v>
      </c>
      <c r="D7" s="25">
        <v>2411</v>
      </c>
      <c r="E7" s="26" t="s">
        <v>38</v>
      </c>
      <c r="F7" s="27">
        <f t="shared" si="0"/>
        <v>66014.723047570296</v>
      </c>
      <c r="G7" s="24">
        <v>191778467.97944298</v>
      </c>
      <c r="H7" s="28"/>
      <c r="I7" s="26" t="s">
        <v>38</v>
      </c>
      <c r="J7" s="53" t="e">
        <f>G7/H7</f>
        <v>#DIV/0!</v>
      </c>
      <c r="K7" s="29">
        <f>(G7-C7)/C7</f>
        <v>0.20493003189642564</v>
      </c>
      <c r="L7" s="29">
        <f>(H7-D7)/D7</f>
        <v>-1</v>
      </c>
      <c r="M7" s="29" t="e">
        <f>(J7-F7)/F7</f>
        <v>#DIV/0!</v>
      </c>
    </row>
    <row r="8" spans="1:13" x14ac:dyDescent="0.4">
      <c r="A8" s="22">
        <v>3</v>
      </c>
      <c r="B8" s="23" t="s">
        <v>27</v>
      </c>
      <c r="C8" s="24">
        <v>516855</v>
      </c>
      <c r="D8" s="25">
        <v>15</v>
      </c>
      <c r="E8" s="30" t="s">
        <v>39</v>
      </c>
      <c r="F8" s="27">
        <f>C8/D8</f>
        <v>34457</v>
      </c>
      <c r="G8" s="24">
        <v>552387</v>
      </c>
      <c r="H8" s="28"/>
      <c r="I8" s="30" t="s">
        <v>39</v>
      </c>
      <c r="J8" s="53" t="e">
        <f>G8/H8</f>
        <v>#DIV/0!</v>
      </c>
      <c r="K8" s="29">
        <f t="shared" ref="K8:K18" si="1">(G8-C8)/C8</f>
        <v>6.8746553675595665E-2</v>
      </c>
      <c r="L8" s="29">
        <f t="shared" ref="L8:L18" si="2">(H8-D8)/D8</f>
        <v>-1</v>
      </c>
      <c r="M8" s="29" t="e">
        <f t="shared" ref="M8:M18" si="3">(J8-F8)/F8</f>
        <v>#DIV/0!</v>
      </c>
    </row>
    <row r="9" spans="1:13" x14ac:dyDescent="0.4">
      <c r="A9" s="22">
        <v>4</v>
      </c>
      <c r="B9" s="23" t="s">
        <v>28</v>
      </c>
      <c r="C9" s="24">
        <v>14487815.479648</v>
      </c>
      <c r="D9" s="25">
        <v>45</v>
      </c>
      <c r="E9" s="26" t="s">
        <v>40</v>
      </c>
      <c r="F9" s="27">
        <f t="shared" si="0"/>
        <v>321951.45510328887</v>
      </c>
      <c r="G9" s="24">
        <v>16609498.887931857</v>
      </c>
      <c r="H9" s="28"/>
      <c r="I9" s="26" t="s">
        <v>40</v>
      </c>
      <c r="J9" s="27" t="e">
        <f t="shared" ref="J9:J18" si="4">G9/H9</f>
        <v>#DIV/0!</v>
      </c>
      <c r="K9" s="29">
        <f t="shared" si="1"/>
        <v>0.14644605401444599</v>
      </c>
      <c r="L9" s="29">
        <f t="shared" si="2"/>
        <v>-1</v>
      </c>
      <c r="M9" s="29" t="e">
        <f t="shared" si="3"/>
        <v>#DIV/0!</v>
      </c>
    </row>
    <row r="10" spans="1:13" x14ac:dyDescent="0.4">
      <c r="A10" s="22">
        <v>5</v>
      </c>
      <c r="B10" s="23" t="s">
        <v>29</v>
      </c>
      <c r="C10" s="24">
        <v>45861564.108625449</v>
      </c>
      <c r="D10" s="25">
        <v>2749</v>
      </c>
      <c r="E10" s="26" t="s">
        <v>38</v>
      </c>
      <c r="F10" s="27">
        <f t="shared" si="0"/>
        <v>16682.998948208602</v>
      </c>
      <c r="G10" s="24">
        <v>48177007.5228047</v>
      </c>
      <c r="H10" s="28"/>
      <c r="I10" s="26" t="s">
        <v>38</v>
      </c>
      <c r="J10" s="27" t="e">
        <f t="shared" si="4"/>
        <v>#DIV/0!</v>
      </c>
      <c r="K10" s="29">
        <f t="shared" si="1"/>
        <v>5.0487667814708738E-2</v>
      </c>
      <c r="L10" s="29">
        <f t="shared" si="2"/>
        <v>-1</v>
      </c>
      <c r="M10" s="29" t="e">
        <f t="shared" si="3"/>
        <v>#DIV/0!</v>
      </c>
    </row>
    <row r="11" spans="1:13" x14ac:dyDescent="0.4">
      <c r="A11" s="22">
        <v>6</v>
      </c>
      <c r="B11" s="31" t="s">
        <v>30</v>
      </c>
      <c r="C11" s="24">
        <v>37317996.804426871</v>
      </c>
      <c r="D11" s="25">
        <v>60</v>
      </c>
      <c r="E11" s="26" t="s">
        <v>41</v>
      </c>
      <c r="F11" s="27">
        <f t="shared" si="0"/>
        <v>621966.61340711452</v>
      </c>
      <c r="G11" s="24">
        <v>25089917.536005903</v>
      </c>
      <c r="H11" s="28"/>
      <c r="I11" s="26" t="s">
        <v>41</v>
      </c>
      <c r="J11" s="27" t="e">
        <f t="shared" si="4"/>
        <v>#DIV/0!</v>
      </c>
      <c r="K11" s="29">
        <f t="shared" si="1"/>
        <v>-0.32767244534868506</v>
      </c>
      <c r="L11" s="29">
        <f t="shared" si="2"/>
        <v>-1</v>
      </c>
      <c r="M11" s="29" t="e">
        <f t="shared" si="3"/>
        <v>#DIV/0!</v>
      </c>
    </row>
    <row r="12" spans="1:13" x14ac:dyDescent="0.4">
      <c r="A12" s="22">
        <v>7</v>
      </c>
      <c r="B12" s="32" t="s">
        <v>31</v>
      </c>
      <c r="C12" s="24">
        <v>57031959.6004012</v>
      </c>
      <c r="D12" s="25">
        <v>882</v>
      </c>
      <c r="E12" s="26" t="s">
        <v>42</v>
      </c>
      <c r="F12" s="27">
        <f t="shared" si="0"/>
        <v>64662.085714740591</v>
      </c>
      <c r="G12" s="24">
        <v>67530705.678252906</v>
      </c>
      <c r="H12" s="28"/>
      <c r="I12" s="26" t="s">
        <v>42</v>
      </c>
      <c r="J12" s="27" t="e">
        <f t="shared" si="4"/>
        <v>#DIV/0!</v>
      </c>
      <c r="K12" s="29">
        <f t="shared" si="1"/>
        <v>0.18408531201473657</v>
      </c>
      <c r="L12" s="29">
        <f t="shared" si="2"/>
        <v>-1</v>
      </c>
      <c r="M12" s="29" t="e">
        <f t="shared" si="3"/>
        <v>#DIV/0!</v>
      </c>
    </row>
    <row r="13" spans="1:13" x14ac:dyDescent="0.4">
      <c r="A13" s="22">
        <v>8</v>
      </c>
      <c r="B13" s="33" t="s">
        <v>32</v>
      </c>
      <c r="C13" s="24">
        <v>34426913.426968224</v>
      </c>
      <c r="D13" s="25">
        <v>140</v>
      </c>
      <c r="E13" s="34" t="s">
        <v>40</v>
      </c>
      <c r="F13" s="27">
        <f t="shared" si="0"/>
        <v>245906.52447834445</v>
      </c>
      <c r="G13" s="24">
        <v>37368265.492217779</v>
      </c>
      <c r="H13" s="28"/>
      <c r="I13" s="34" t="s">
        <v>40</v>
      </c>
      <c r="J13" s="27" t="e">
        <f t="shared" si="4"/>
        <v>#DIV/0!</v>
      </c>
      <c r="K13" s="29">
        <f t="shared" si="1"/>
        <v>8.5437576955285657E-2</v>
      </c>
      <c r="L13" s="29">
        <f t="shared" si="2"/>
        <v>-1</v>
      </c>
      <c r="M13" s="29" t="e">
        <f t="shared" si="3"/>
        <v>#DIV/0!</v>
      </c>
    </row>
    <row r="14" spans="1:13" x14ac:dyDescent="0.4">
      <c r="A14" s="22">
        <v>9</v>
      </c>
      <c r="B14" s="33" t="s">
        <v>33</v>
      </c>
      <c r="C14" s="24">
        <v>29560132.654375296</v>
      </c>
      <c r="D14" s="54">
        <v>208</v>
      </c>
      <c r="E14" s="35" t="s">
        <v>43</v>
      </c>
      <c r="F14" s="27">
        <f>C14/D14</f>
        <v>142116.02237680432</v>
      </c>
      <c r="G14" s="24">
        <v>24079746.640700359</v>
      </c>
      <c r="H14" s="28"/>
      <c r="I14" s="34" t="s">
        <v>43</v>
      </c>
      <c r="J14" s="27" t="e">
        <f t="shared" si="4"/>
        <v>#DIV/0!</v>
      </c>
      <c r="K14" s="29">
        <f t="shared" si="1"/>
        <v>-0.18539788294433673</v>
      </c>
      <c r="L14" s="29">
        <f t="shared" si="2"/>
        <v>-1</v>
      </c>
      <c r="M14" s="29" t="e">
        <f t="shared" si="3"/>
        <v>#DIV/0!</v>
      </c>
    </row>
    <row r="15" spans="1:13" x14ac:dyDescent="0.4">
      <c r="A15" s="22">
        <v>10</v>
      </c>
      <c r="B15" s="36" t="s">
        <v>34</v>
      </c>
      <c r="C15" s="37">
        <v>11944412.452832002</v>
      </c>
      <c r="D15" s="38">
        <v>350</v>
      </c>
      <c r="E15" s="35" t="s">
        <v>38</v>
      </c>
      <c r="F15" s="27">
        <f t="shared" ref="F15:F18" si="5">C15/D15</f>
        <v>34126.892722377146</v>
      </c>
      <c r="G15" s="37">
        <v>16936404.738742854</v>
      </c>
      <c r="H15" s="39"/>
      <c r="I15" s="40" t="s">
        <v>38</v>
      </c>
      <c r="J15" s="27" t="e">
        <f t="shared" si="4"/>
        <v>#DIV/0!</v>
      </c>
      <c r="K15" s="29">
        <f t="shared" si="1"/>
        <v>0.41793535727471121</v>
      </c>
      <c r="L15" s="29">
        <f t="shared" si="2"/>
        <v>-1</v>
      </c>
      <c r="M15" s="29" t="e">
        <f t="shared" si="3"/>
        <v>#DIV/0!</v>
      </c>
    </row>
    <row r="16" spans="1:13" x14ac:dyDescent="0.4">
      <c r="A16" s="22">
        <v>11</v>
      </c>
      <c r="B16" s="36" t="s">
        <v>35</v>
      </c>
      <c r="C16" s="37">
        <v>6051081.9061479997</v>
      </c>
      <c r="D16" s="38">
        <v>4500</v>
      </c>
      <c r="E16" s="35" t="s">
        <v>38</v>
      </c>
      <c r="F16" s="27">
        <f t="shared" si="5"/>
        <v>1344.6848680328887</v>
      </c>
      <c r="G16" s="37">
        <v>5849972.3616000004</v>
      </c>
      <c r="H16" s="39"/>
      <c r="I16" s="40" t="s">
        <v>38</v>
      </c>
      <c r="J16" s="27" t="e">
        <f t="shared" si="4"/>
        <v>#DIV/0!</v>
      </c>
      <c r="K16" s="29">
        <f t="shared" si="1"/>
        <v>-3.3235303647711108E-2</v>
      </c>
      <c r="L16" s="29">
        <f t="shared" si="2"/>
        <v>-1</v>
      </c>
      <c r="M16" s="29" t="e">
        <f t="shared" si="3"/>
        <v>#DIV/0!</v>
      </c>
    </row>
    <row r="17" spans="1:13" ht="37.5" x14ac:dyDescent="0.4">
      <c r="A17" s="22">
        <v>12</v>
      </c>
      <c r="B17" s="36" t="s">
        <v>36</v>
      </c>
      <c r="C17" s="37">
        <v>7120106.2279363265</v>
      </c>
      <c r="D17" s="38">
        <v>44</v>
      </c>
      <c r="E17" s="35" t="s">
        <v>38</v>
      </c>
      <c r="F17" s="27">
        <f t="shared" si="5"/>
        <v>161820.59608946196</v>
      </c>
      <c r="G17" s="37">
        <v>13998547.411494061</v>
      </c>
      <c r="H17" s="39"/>
      <c r="I17" s="40" t="s">
        <v>38</v>
      </c>
      <c r="J17" s="27" t="e">
        <f t="shared" si="4"/>
        <v>#DIV/0!</v>
      </c>
      <c r="K17" s="29">
        <f t="shared" si="1"/>
        <v>0.96605878667506406</v>
      </c>
      <c r="L17" s="29">
        <f t="shared" si="2"/>
        <v>-1</v>
      </c>
      <c r="M17" s="29" t="e">
        <f t="shared" si="3"/>
        <v>#DIV/0!</v>
      </c>
    </row>
    <row r="18" spans="1:13" ht="37.5" x14ac:dyDescent="0.4">
      <c r="A18" s="22">
        <v>13</v>
      </c>
      <c r="B18" s="36" t="s">
        <v>37</v>
      </c>
      <c r="C18" s="37">
        <v>5491845.6670951657</v>
      </c>
      <c r="D18" s="38">
        <v>1000</v>
      </c>
      <c r="E18" s="35" t="s">
        <v>44</v>
      </c>
      <c r="F18" s="27">
        <f t="shared" si="5"/>
        <v>5491.8456670951655</v>
      </c>
      <c r="G18" s="37">
        <v>3751520.3924139533</v>
      </c>
      <c r="H18" s="39"/>
      <c r="I18" s="40" t="s">
        <v>44</v>
      </c>
      <c r="J18" s="27" t="e">
        <f t="shared" si="4"/>
        <v>#DIV/0!</v>
      </c>
      <c r="K18" s="29">
        <f t="shared" si="1"/>
        <v>-0.31689260408545544</v>
      </c>
      <c r="L18" s="29">
        <f t="shared" si="2"/>
        <v>-1</v>
      </c>
      <c r="M18" s="29" t="e">
        <f t="shared" si="3"/>
        <v>#DIV/0!</v>
      </c>
    </row>
    <row r="19" spans="1:13" x14ac:dyDescent="0.4">
      <c r="A19" s="20"/>
      <c r="B19" s="21" t="s">
        <v>13</v>
      </c>
      <c r="C19" s="41">
        <f>SUM(C6:C18)</f>
        <v>441058308.74053335</v>
      </c>
      <c r="D19" s="65"/>
      <c r="E19" s="65"/>
      <c r="F19" s="66"/>
      <c r="G19" s="41">
        <f>SUM(G6:G18)</f>
        <v>492260756.44720936</v>
      </c>
      <c r="H19" s="65"/>
      <c r="I19" s="65"/>
      <c r="J19" s="66"/>
      <c r="K19" s="67"/>
      <c r="L19" s="67"/>
      <c r="M19" s="68"/>
    </row>
    <row r="22" spans="1:13" x14ac:dyDescent="0.4">
      <c r="B22" s="42" t="s">
        <v>14</v>
      </c>
      <c r="C22" s="42"/>
      <c r="H22" s="83"/>
    </row>
    <row r="23" spans="1:13" x14ac:dyDescent="0.4">
      <c r="B23" s="43" t="s">
        <v>15</v>
      </c>
      <c r="C23" s="44"/>
    </row>
    <row r="24" spans="1:13" x14ac:dyDescent="0.4">
      <c r="A24" s="79">
        <v>1</v>
      </c>
      <c r="B24" s="45" t="s">
        <v>25</v>
      </c>
      <c r="C24" s="12" t="s">
        <v>16</v>
      </c>
    </row>
    <row r="25" spans="1:13" x14ac:dyDescent="0.4">
      <c r="A25" s="79">
        <v>2</v>
      </c>
      <c r="B25" s="45" t="s">
        <v>26</v>
      </c>
      <c r="C25" s="12" t="s">
        <v>16</v>
      </c>
    </row>
    <row r="26" spans="1:13" x14ac:dyDescent="0.4">
      <c r="A26" s="79">
        <v>3</v>
      </c>
      <c r="B26" s="45" t="s">
        <v>27</v>
      </c>
      <c r="C26" s="12" t="s">
        <v>16</v>
      </c>
    </row>
    <row r="27" spans="1:13" x14ac:dyDescent="0.4">
      <c r="A27" s="79">
        <v>4</v>
      </c>
      <c r="B27" s="78" t="s">
        <v>28</v>
      </c>
      <c r="C27" s="12" t="s">
        <v>16</v>
      </c>
    </row>
    <row r="28" spans="1:13" x14ac:dyDescent="0.4">
      <c r="A28" s="79">
        <v>5</v>
      </c>
      <c r="B28" s="78" t="s">
        <v>29</v>
      </c>
      <c r="C28" s="12" t="s">
        <v>16</v>
      </c>
    </row>
    <row r="29" spans="1:13" x14ac:dyDescent="0.4">
      <c r="A29" s="79">
        <v>6</v>
      </c>
      <c r="B29" s="78" t="s">
        <v>30</v>
      </c>
      <c r="C29" s="12" t="s">
        <v>16</v>
      </c>
    </row>
    <row r="30" spans="1:13" x14ac:dyDescent="0.4">
      <c r="A30" s="79">
        <v>7</v>
      </c>
      <c r="B30" s="78" t="s">
        <v>31</v>
      </c>
      <c r="C30" s="12" t="s">
        <v>16</v>
      </c>
    </row>
    <row r="31" spans="1:13" x14ac:dyDescent="0.4">
      <c r="A31" s="79">
        <v>8</v>
      </c>
      <c r="B31" s="78" t="s">
        <v>32</v>
      </c>
      <c r="C31" s="12" t="s">
        <v>16</v>
      </c>
    </row>
    <row r="32" spans="1:13" x14ac:dyDescent="0.4">
      <c r="A32" s="79">
        <v>9</v>
      </c>
      <c r="B32" s="78" t="s">
        <v>33</v>
      </c>
      <c r="C32" s="12" t="s">
        <v>16</v>
      </c>
    </row>
    <row r="33" spans="1:3" x14ac:dyDescent="0.4">
      <c r="A33" s="79">
        <v>10</v>
      </c>
      <c r="B33" s="78" t="s">
        <v>34</v>
      </c>
      <c r="C33" s="12" t="s">
        <v>16</v>
      </c>
    </row>
    <row r="34" spans="1:3" x14ac:dyDescent="0.4">
      <c r="A34" s="79">
        <v>11</v>
      </c>
      <c r="B34" s="78" t="s">
        <v>35</v>
      </c>
      <c r="C34" s="12" t="s">
        <v>16</v>
      </c>
    </row>
    <row r="35" spans="1:3" x14ac:dyDescent="0.4">
      <c r="A35" s="79">
        <v>12</v>
      </c>
      <c r="B35" s="78" t="s">
        <v>36</v>
      </c>
      <c r="C35" s="12" t="s">
        <v>16</v>
      </c>
    </row>
    <row r="36" spans="1:3" x14ac:dyDescent="0.4">
      <c r="A36" s="79">
        <v>13</v>
      </c>
      <c r="B36" s="78" t="s">
        <v>37</v>
      </c>
      <c r="C36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36"/>
  <sheetViews>
    <sheetView zoomScaleNormal="100" workbookViewId="0"/>
  </sheetViews>
  <sheetFormatPr defaultColWidth="8.796875" defaultRowHeight="18.75" x14ac:dyDescent="0.4"/>
  <cols>
    <col min="1" max="1" width="7.3984375" style="12" bestFit="1" customWidth="1"/>
    <col min="2" max="2" width="38.19921875" style="12" customWidth="1"/>
    <col min="3" max="3" width="25" style="12" customWidth="1"/>
    <col min="4" max="4" width="15.19921875" style="12" customWidth="1"/>
    <col min="5" max="5" width="16.59765625" style="12" customWidth="1"/>
    <col min="6" max="6" width="17" style="12" bestFit="1" customWidth="1"/>
    <col min="7" max="7" width="25" style="12" customWidth="1"/>
    <col min="8" max="8" width="15.59765625" style="12" customWidth="1"/>
    <col min="9" max="9" width="19.59765625" style="76" customWidth="1"/>
    <col min="10" max="10" width="18.3984375" style="12" customWidth="1"/>
    <col min="11" max="13" width="18.19921875" style="12" customWidth="1"/>
    <col min="14" max="16384" width="8.796875" style="12"/>
  </cols>
  <sheetData>
    <row r="1" spans="1:14" s="7" customFormat="1" ht="21" x14ac:dyDescent="0.4">
      <c r="B1" s="2" t="s">
        <v>23</v>
      </c>
      <c r="C1" s="2"/>
      <c r="D1" s="2"/>
      <c r="E1" s="2"/>
      <c r="F1" s="2"/>
      <c r="G1" s="2"/>
      <c r="H1" s="2"/>
      <c r="I1" s="1"/>
      <c r="J1" s="2"/>
      <c r="K1" s="55"/>
      <c r="L1" s="55"/>
      <c r="M1" s="55"/>
    </row>
    <row r="2" spans="1:14" ht="21" x14ac:dyDescent="0.4">
      <c r="B2" s="6" t="s">
        <v>17</v>
      </c>
      <c r="C2" s="56"/>
      <c r="D2" s="56"/>
      <c r="E2" s="56"/>
      <c r="F2" s="56"/>
      <c r="G2" s="56"/>
      <c r="H2" s="56"/>
      <c r="I2" s="15"/>
      <c r="J2" s="56"/>
      <c r="K2" s="15"/>
    </row>
    <row r="3" spans="1:14" x14ac:dyDescent="0.4">
      <c r="B3" s="57"/>
      <c r="C3" s="58"/>
      <c r="D3" s="58"/>
      <c r="E3" s="58"/>
      <c r="F3" s="16"/>
      <c r="G3" s="16"/>
      <c r="H3" s="16"/>
      <c r="I3" s="15"/>
      <c r="J3" s="16"/>
      <c r="M3" s="16" t="s">
        <v>1</v>
      </c>
    </row>
    <row r="4" spans="1:14" x14ac:dyDescent="0.4">
      <c r="A4" s="89" t="s">
        <v>2</v>
      </c>
      <c r="B4" s="90" t="s">
        <v>18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6" t="s">
        <v>5</v>
      </c>
      <c r="L4" s="87"/>
      <c r="M4" s="88"/>
    </row>
    <row r="5" spans="1:14" ht="37.5" x14ac:dyDescent="0.4">
      <c r="A5" s="89"/>
      <c r="B5" s="91"/>
      <c r="C5" s="52" t="s">
        <v>6</v>
      </c>
      <c r="D5" s="52" t="s">
        <v>7</v>
      </c>
      <c r="E5" s="52" t="s">
        <v>8</v>
      </c>
      <c r="F5" s="51" t="s">
        <v>9</v>
      </c>
      <c r="G5" s="52" t="s">
        <v>6</v>
      </c>
      <c r="H5" s="52" t="s">
        <v>7</v>
      </c>
      <c r="I5" s="52" t="s">
        <v>8</v>
      </c>
      <c r="J5" s="51" t="s">
        <v>9</v>
      </c>
      <c r="K5" s="51" t="s">
        <v>19</v>
      </c>
      <c r="L5" s="52" t="s">
        <v>20</v>
      </c>
      <c r="M5" s="51" t="s">
        <v>12</v>
      </c>
    </row>
    <row r="6" spans="1:14" x14ac:dyDescent="0.4">
      <c r="A6" s="22">
        <v>1</v>
      </c>
      <c r="B6" s="23" t="s">
        <v>45</v>
      </c>
      <c r="C6" s="59">
        <v>33315859.593956772</v>
      </c>
      <c r="D6" s="60">
        <v>900</v>
      </c>
      <c r="E6" s="61" t="s">
        <v>38</v>
      </c>
      <c r="F6" s="27">
        <f t="shared" ref="F6:F12" si="0">C6/D6</f>
        <v>37017.621771063081</v>
      </c>
      <c r="G6" s="59">
        <v>41977919.399200201</v>
      </c>
      <c r="H6" s="60"/>
      <c r="I6" s="61" t="s">
        <v>38</v>
      </c>
      <c r="J6" s="27" t="e">
        <f>G6/H6</f>
        <v>#DIV/0!</v>
      </c>
      <c r="K6" s="63">
        <f t="shared" ref="K6:L18" si="1">(G6-C6)/C6</f>
        <v>0.2599980883223153</v>
      </c>
      <c r="L6" s="63">
        <f t="shared" si="1"/>
        <v>-1</v>
      </c>
      <c r="M6" s="63" t="e">
        <f t="shared" ref="M6:M18" si="2">(J6-F6)/F6</f>
        <v>#DIV/0!</v>
      </c>
      <c r="N6" s="64"/>
    </row>
    <row r="7" spans="1:14" x14ac:dyDescent="0.4">
      <c r="A7" s="22">
        <v>2</v>
      </c>
      <c r="B7" s="23" t="s">
        <v>46</v>
      </c>
      <c r="C7" s="59">
        <v>165261513.38276479</v>
      </c>
      <c r="D7" s="60">
        <v>2411</v>
      </c>
      <c r="E7" s="61" t="s">
        <v>38</v>
      </c>
      <c r="F7" s="27">
        <f t="shared" si="0"/>
        <v>68544.800241710822</v>
      </c>
      <c r="G7" s="59">
        <v>198588942.58304638</v>
      </c>
      <c r="H7" s="60"/>
      <c r="I7" s="61" t="s">
        <v>38</v>
      </c>
      <c r="J7" s="27" t="e">
        <f t="shared" ref="J7:J15" si="3">G7/H7</f>
        <v>#DIV/0!</v>
      </c>
      <c r="K7" s="63">
        <f t="shared" si="1"/>
        <v>0.20166479489444955</v>
      </c>
      <c r="L7" s="63">
        <f t="shared" si="1"/>
        <v>-1</v>
      </c>
      <c r="M7" s="63" t="e">
        <f t="shared" si="2"/>
        <v>#DIV/0!</v>
      </c>
      <c r="N7" s="64"/>
    </row>
    <row r="8" spans="1:14" x14ac:dyDescent="0.4">
      <c r="A8" s="22">
        <v>3</v>
      </c>
      <c r="B8" s="23" t="s">
        <v>47</v>
      </c>
      <c r="C8" s="59">
        <v>536663.96060467034</v>
      </c>
      <c r="D8" s="60">
        <v>15</v>
      </c>
      <c r="E8" s="61" t="s">
        <v>39</v>
      </c>
      <c r="F8" s="27">
        <f t="shared" si="0"/>
        <v>35777.59737364469</v>
      </c>
      <c r="G8" s="59">
        <v>572003.47558506893</v>
      </c>
      <c r="H8" s="60"/>
      <c r="I8" s="61" t="s">
        <v>39</v>
      </c>
      <c r="J8" s="27" t="e">
        <f t="shared" si="3"/>
        <v>#DIV/0!</v>
      </c>
      <c r="K8" s="63">
        <f t="shared" si="1"/>
        <v>6.5850359954450502E-2</v>
      </c>
      <c r="L8" s="63">
        <f t="shared" si="1"/>
        <v>-1</v>
      </c>
      <c r="M8" s="63" t="e">
        <f t="shared" si="2"/>
        <v>#DIV/0!</v>
      </c>
      <c r="N8" s="64"/>
    </row>
    <row r="9" spans="1:14" x14ac:dyDescent="0.4">
      <c r="A9" s="22">
        <v>4</v>
      </c>
      <c r="B9" s="23" t="s">
        <v>48</v>
      </c>
      <c r="C9" s="59">
        <v>15043074.819470735</v>
      </c>
      <c r="D9" s="60">
        <v>45</v>
      </c>
      <c r="E9" s="61" t="s">
        <v>40</v>
      </c>
      <c r="F9" s="27">
        <f t="shared" si="0"/>
        <v>334290.55154379411</v>
      </c>
      <c r="G9" s="59">
        <v>17199338.673110262</v>
      </c>
      <c r="H9" s="60"/>
      <c r="I9" s="61" t="s">
        <v>40</v>
      </c>
      <c r="J9" s="27" t="e">
        <f t="shared" si="3"/>
        <v>#DIV/0!</v>
      </c>
      <c r="K9" s="63">
        <f t="shared" si="1"/>
        <v>0.14333930260378713</v>
      </c>
      <c r="L9" s="63">
        <f t="shared" si="1"/>
        <v>-1</v>
      </c>
      <c r="M9" s="63" t="e">
        <f t="shared" si="2"/>
        <v>#DIV/0!</v>
      </c>
      <c r="N9" s="64"/>
    </row>
    <row r="10" spans="1:14" x14ac:dyDescent="0.4">
      <c r="A10" s="22">
        <v>5</v>
      </c>
      <c r="B10" s="23" t="s">
        <v>49</v>
      </c>
      <c r="C10" s="59">
        <v>47619252.273964517</v>
      </c>
      <c r="D10" s="60">
        <v>2749</v>
      </c>
      <c r="E10" s="61" t="s">
        <v>38</v>
      </c>
      <c r="F10" s="27">
        <f t="shared" si="0"/>
        <v>17322.390787182438</v>
      </c>
      <c r="G10" s="59">
        <v>49887878.871755309</v>
      </c>
      <c r="H10" s="60"/>
      <c r="I10" s="61" t="s">
        <v>38</v>
      </c>
      <c r="J10" s="27" t="e">
        <f t="shared" si="3"/>
        <v>#DIV/0!</v>
      </c>
      <c r="K10" s="63">
        <f t="shared" si="1"/>
        <v>4.7640953804542363E-2</v>
      </c>
      <c r="L10" s="63">
        <f t="shared" si="1"/>
        <v>-1</v>
      </c>
      <c r="M10" s="63" t="e">
        <f t="shared" si="2"/>
        <v>#DIV/0!</v>
      </c>
      <c r="N10" s="64"/>
    </row>
    <row r="11" spans="1:14" x14ac:dyDescent="0.4">
      <c r="A11" s="22">
        <v>6</v>
      </c>
      <c r="B11" s="23" t="s">
        <v>50</v>
      </c>
      <c r="C11" s="59">
        <v>38748244.608054779</v>
      </c>
      <c r="D11" s="60">
        <v>60</v>
      </c>
      <c r="E11" s="61" t="s">
        <v>41</v>
      </c>
      <c r="F11" s="27">
        <f t="shared" si="0"/>
        <v>645804.07680091297</v>
      </c>
      <c r="G11" s="59">
        <v>25980915.613036051</v>
      </c>
      <c r="H11" s="60"/>
      <c r="I11" s="61" t="s">
        <v>41</v>
      </c>
      <c r="J11" s="27" t="e">
        <f t="shared" si="3"/>
        <v>#DIV/0!</v>
      </c>
      <c r="K11" s="63">
        <f t="shared" si="1"/>
        <v>-0.32949438417565691</v>
      </c>
      <c r="L11" s="63">
        <f t="shared" si="1"/>
        <v>-1</v>
      </c>
      <c r="M11" s="63" t="e">
        <f t="shared" si="2"/>
        <v>#DIV/0!</v>
      </c>
      <c r="N11" s="64"/>
    </row>
    <row r="12" spans="1:14" x14ac:dyDescent="0.4">
      <c r="A12" s="22">
        <v>7</v>
      </c>
      <c r="B12" s="23" t="s">
        <v>51</v>
      </c>
      <c r="C12" s="59">
        <v>59217763.821955591</v>
      </c>
      <c r="D12" s="60">
        <v>882</v>
      </c>
      <c r="E12" s="61" t="s">
        <v>42</v>
      </c>
      <c r="F12" s="27">
        <f t="shared" si="0"/>
        <v>67140.321793600437</v>
      </c>
      <c r="G12" s="59">
        <v>69928869.355493546</v>
      </c>
      <c r="H12" s="60"/>
      <c r="I12" s="61" t="s">
        <v>42</v>
      </c>
      <c r="J12" s="27" t="e">
        <f t="shared" si="3"/>
        <v>#DIV/0!</v>
      </c>
      <c r="K12" s="63">
        <f t="shared" si="1"/>
        <v>0.18087656206914557</v>
      </c>
      <c r="L12" s="63">
        <f t="shared" si="1"/>
        <v>-1</v>
      </c>
      <c r="M12" s="63" t="e">
        <f t="shared" si="2"/>
        <v>#DIV/0!</v>
      </c>
      <c r="N12" s="64"/>
    </row>
    <row r="13" spans="1:14" x14ac:dyDescent="0.4">
      <c r="A13" s="22">
        <v>8</v>
      </c>
      <c r="B13" s="32" t="s">
        <v>52</v>
      </c>
      <c r="C13" s="59">
        <v>35746357.704019248</v>
      </c>
      <c r="D13" s="60">
        <v>140</v>
      </c>
      <c r="E13" s="61" t="s">
        <v>38</v>
      </c>
      <c r="F13" s="27">
        <f>C13/D13</f>
        <v>255331.12645728033</v>
      </c>
      <c r="G13" s="59">
        <v>38695294.672275349</v>
      </c>
      <c r="H13" s="60"/>
      <c r="I13" s="61" t="s">
        <v>38</v>
      </c>
      <c r="J13" s="27" t="e">
        <f t="shared" si="3"/>
        <v>#DIV/0!</v>
      </c>
      <c r="K13" s="63">
        <f t="shared" si="1"/>
        <v>8.2496152270208178E-2</v>
      </c>
      <c r="L13" s="63">
        <f t="shared" si="1"/>
        <v>-1</v>
      </c>
      <c r="M13" s="63" t="e">
        <f t="shared" si="2"/>
        <v>#DIV/0!</v>
      </c>
      <c r="N13" s="64"/>
    </row>
    <row r="14" spans="1:14" x14ac:dyDescent="0.4">
      <c r="A14" s="22">
        <v>9</v>
      </c>
      <c r="B14" s="46" t="s">
        <v>53</v>
      </c>
      <c r="C14" s="59">
        <v>30693052.918703489</v>
      </c>
      <c r="D14" s="60">
        <v>208</v>
      </c>
      <c r="E14" s="61" t="s">
        <v>43</v>
      </c>
      <c r="F14" s="27">
        <f>C14/D14</f>
        <v>147562.7544168437</v>
      </c>
      <c r="G14" s="59">
        <v>24934871.33058615</v>
      </c>
      <c r="H14" s="60"/>
      <c r="I14" s="61" t="s">
        <v>43</v>
      </c>
      <c r="J14" s="27" t="e">
        <f t="shared" si="3"/>
        <v>#DIV/0!</v>
      </c>
      <c r="K14" s="63">
        <f t="shared" si="1"/>
        <v>-0.18760537126655341</v>
      </c>
      <c r="L14" s="63">
        <f t="shared" si="1"/>
        <v>-1</v>
      </c>
      <c r="M14" s="63" t="e">
        <f t="shared" si="2"/>
        <v>#DIV/0!</v>
      </c>
      <c r="N14" s="64"/>
    </row>
    <row r="15" spans="1:14" x14ac:dyDescent="0.4">
      <c r="A15" s="22">
        <v>10</v>
      </c>
      <c r="B15" s="32" t="s">
        <v>54</v>
      </c>
      <c r="C15" s="59">
        <v>12402193.446967848</v>
      </c>
      <c r="D15" s="60">
        <v>350</v>
      </c>
      <c r="E15" s="61" t="s">
        <v>38</v>
      </c>
      <c r="F15" s="27">
        <f t="shared" ref="F15" si="4">C15/D15</f>
        <v>35434.838419908134</v>
      </c>
      <c r="G15" s="59">
        <v>17537853.668671317</v>
      </c>
      <c r="H15" s="60"/>
      <c r="I15" s="61" t="s">
        <v>38</v>
      </c>
      <c r="J15" s="27" t="e">
        <f t="shared" si="3"/>
        <v>#DIV/0!</v>
      </c>
      <c r="K15" s="63">
        <f t="shared" si="1"/>
        <v>0.41409289765263763</v>
      </c>
      <c r="L15" s="63">
        <f t="shared" si="1"/>
        <v>-1</v>
      </c>
      <c r="M15" s="63" t="e">
        <f t="shared" si="2"/>
        <v>#DIV/0!</v>
      </c>
      <c r="N15" s="64"/>
    </row>
    <row r="16" spans="1:14" x14ac:dyDescent="0.4">
      <c r="A16" s="22">
        <v>11</v>
      </c>
      <c r="B16" s="23" t="s">
        <v>55</v>
      </c>
      <c r="C16" s="59">
        <v>6282995.3888356369</v>
      </c>
      <c r="D16" s="60">
        <v>4500</v>
      </c>
      <c r="E16" s="61" t="s">
        <v>38</v>
      </c>
      <c r="F16" s="27">
        <f>C16/D16</f>
        <v>1396.2211975190305</v>
      </c>
      <c r="G16" s="59">
        <v>6057717.7285341499</v>
      </c>
      <c r="H16" s="60"/>
      <c r="I16" s="61" t="s">
        <v>38</v>
      </c>
      <c r="J16" s="27" t="e">
        <f t="shared" ref="J16:J18" si="5">G16/H16</f>
        <v>#DIV/0!</v>
      </c>
      <c r="K16" s="63">
        <f t="shared" ref="K16:K18" si="6">(G16-C16)/C16</f>
        <v>-3.5855136978420632E-2</v>
      </c>
      <c r="L16" s="63">
        <f t="shared" si="1"/>
        <v>-1</v>
      </c>
      <c r="M16" s="63" t="e">
        <f t="shared" si="2"/>
        <v>#DIV/0!</v>
      </c>
      <c r="N16" s="64"/>
    </row>
    <row r="17" spans="1:15" x14ac:dyDescent="0.4">
      <c r="A17" s="22">
        <v>12</v>
      </c>
      <c r="B17" s="23" t="s">
        <v>56</v>
      </c>
      <c r="C17" s="59">
        <v>7392991.0868817912</v>
      </c>
      <c r="D17" s="60">
        <v>44</v>
      </c>
      <c r="E17" s="61" t="s">
        <v>38</v>
      </c>
      <c r="F17" s="27">
        <f t="shared" ref="F17:F18" si="7">C17/D17</f>
        <v>168022.5247018589</v>
      </c>
      <c r="G17" s="59">
        <v>14495666.57527598</v>
      </c>
      <c r="H17" s="60"/>
      <c r="I17" s="61" t="s">
        <v>38</v>
      </c>
      <c r="J17" s="27" t="e">
        <f t="shared" si="5"/>
        <v>#DIV/0!</v>
      </c>
      <c r="K17" s="63">
        <f t="shared" si="6"/>
        <v>0.96073096868698493</v>
      </c>
      <c r="L17" s="63">
        <f t="shared" si="1"/>
        <v>-1</v>
      </c>
      <c r="M17" s="63" t="e">
        <f t="shared" si="2"/>
        <v>#DIV/0!</v>
      </c>
      <c r="N17" s="64"/>
    </row>
    <row r="18" spans="1:15" x14ac:dyDescent="0.4">
      <c r="A18" s="22">
        <v>13</v>
      </c>
      <c r="B18" s="23" t="s">
        <v>57</v>
      </c>
      <c r="C18" s="59">
        <v>5702325.8877884308</v>
      </c>
      <c r="D18" s="60">
        <v>1000</v>
      </c>
      <c r="E18" s="61" t="s">
        <v>44</v>
      </c>
      <c r="F18" s="27">
        <f t="shared" si="7"/>
        <v>5702.3258877884309</v>
      </c>
      <c r="G18" s="59">
        <v>3884745.1210637521</v>
      </c>
      <c r="H18" s="60"/>
      <c r="I18" s="61" t="s">
        <v>44</v>
      </c>
      <c r="J18" s="27" t="e">
        <f t="shared" si="5"/>
        <v>#DIV/0!</v>
      </c>
      <c r="K18" s="63">
        <f t="shared" si="6"/>
        <v>-0.31874375517839837</v>
      </c>
      <c r="L18" s="63">
        <f t="shared" si="1"/>
        <v>-1</v>
      </c>
      <c r="M18" s="63" t="e">
        <f t="shared" si="2"/>
        <v>#DIV/0!</v>
      </c>
      <c r="N18" s="64"/>
    </row>
    <row r="19" spans="1:15" x14ac:dyDescent="0.4">
      <c r="A19" s="22"/>
      <c r="B19" s="23"/>
      <c r="C19" s="59"/>
      <c r="D19" s="60"/>
      <c r="E19" s="61"/>
      <c r="F19" s="27"/>
      <c r="G19" s="59"/>
      <c r="H19" s="62"/>
      <c r="I19" s="61"/>
      <c r="J19" s="27"/>
      <c r="K19" s="63"/>
      <c r="L19" s="63"/>
      <c r="M19" s="63"/>
      <c r="N19" s="64"/>
    </row>
    <row r="20" spans="1:15" s="56" customFormat="1" x14ac:dyDescent="0.4">
      <c r="A20" s="20"/>
      <c r="B20" s="21" t="s">
        <v>13</v>
      </c>
      <c r="C20" s="41">
        <f>SUM(C6:C19)</f>
        <v>457962288.89396822</v>
      </c>
      <c r="D20" s="65"/>
      <c r="E20" s="65"/>
      <c r="F20" s="92"/>
      <c r="G20" s="41">
        <f>SUM(G6:G19)</f>
        <v>509742017.06763351</v>
      </c>
      <c r="H20" s="65"/>
      <c r="I20" s="65"/>
      <c r="J20" s="66"/>
      <c r="K20" s="67"/>
      <c r="L20" s="67"/>
      <c r="M20" s="68"/>
      <c r="O20" s="12"/>
    </row>
    <row r="21" spans="1:15" s="56" customFormat="1" x14ac:dyDescent="0.4">
      <c r="B21" s="45"/>
      <c r="C21" s="69"/>
      <c r="D21" s="70"/>
      <c r="E21" s="70"/>
      <c r="F21" s="70"/>
      <c r="G21" s="71"/>
      <c r="H21" s="70"/>
      <c r="I21" s="70"/>
      <c r="J21" s="70"/>
      <c r="K21" s="70"/>
      <c r="L21" s="70"/>
      <c r="M21" s="70"/>
    </row>
    <row r="22" spans="1:15" x14ac:dyDescent="0.4">
      <c r="B22" s="11" t="s">
        <v>21</v>
      </c>
      <c r="C22" s="56"/>
      <c r="D22" s="56"/>
      <c r="E22" s="56"/>
      <c r="F22" s="72"/>
      <c r="G22" s="15"/>
      <c r="H22" s="15"/>
      <c r="I22" s="15"/>
      <c r="J22" s="15"/>
      <c r="K22" s="56"/>
      <c r="L22" s="56"/>
      <c r="M22" s="56"/>
    </row>
    <row r="23" spans="1:15" x14ac:dyDescent="0.4">
      <c r="B23" s="72" t="s">
        <v>22</v>
      </c>
      <c r="C23" s="64"/>
      <c r="D23" s="64"/>
      <c r="E23" s="64"/>
      <c r="F23" s="64"/>
      <c r="G23" s="64"/>
      <c r="I23" s="73"/>
    </row>
    <row r="24" spans="1:15" x14ac:dyDescent="0.4">
      <c r="A24" s="12">
        <v>1</v>
      </c>
      <c r="B24" s="47" t="s">
        <v>45</v>
      </c>
      <c r="C24" s="12" t="s">
        <v>16</v>
      </c>
      <c r="D24" s="74"/>
      <c r="F24" s="64"/>
      <c r="G24" s="64"/>
      <c r="I24" s="64"/>
    </row>
    <row r="25" spans="1:15" x14ac:dyDescent="0.4">
      <c r="A25" s="12">
        <v>2</v>
      </c>
      <c r="B25" s="12" t="s">
        <v>46</v>
      </c>
      <c r="C25" s="12" t="s">
        <v>16</v>
      </c>
      <c r="D25" s="74"/>
      <c r="G25" s="75"/>
    </row>
    <row r="26" spans="1:15" x14ac:dyDescent="0.4">
      <c r="A26" s="12">
        <v>3</v>
      </c>
      <c r="B26" s="12" t="s">
        <v>47</v>
      </c>
      <c r="C26" s="12" t="s">
        <v>16</v>
      </c>
      <c r="D26" s="74"/>
    </row>
    <row r="27" spans="1:15" x14ac:dyDescent="0.4">
      <c r="A27" s="12">
        <v>4</v>
      </c>
      <c r="B27" s="12" t="s">
        <v>48</v>
      </c>
      <c r="C27" s="12" t="s">
        <v>16</v>
      </c>
      <c r="D27" s="74"/>
    </row>
    <row r="28" spans="1:15" x14ac:dyDescent="0.4">
      <c r="A28" s="12">
        <v>5</v>
      </c>
      <c r="B28" s="12" t="s">
        <v>49</v>
      </c>
      <c r="C28" s="12" t="s">
        <v>16</v>
      </c>
      <c r="D28" s="74"/>
    </row>
    <row r="29" spans="1:15" x14ac:dyDescent="0.4">
      <c r="A29" s="12">
        <v>6</v>
      </c>
      <c r="B29" s="12" t="s">
        <v>50</v>
      </c>
      <c r="C29" s="12" t="s">
        <v>16</v>
      </c>
    </row>
    <row r="30" spans="1:15" x14ac:dyDescent="0.4">
      <c r="A30" s="12">
        <v>7</v>
      </c>
      <c r="B30" s="12" t="s">
        <v>51</v>
      </c>
      <c r="C30" s="12" t="s">
        <v>16</v>
      </c>
    </row>
    <row r="31" spans="1:15" x14ac:dyDescent="0.4">
      <c r="A31" s="12">
        <v>8</v>
      </c>
      <c r="B31" s="12" t="s">
        <v>52</v>
      </c>
      <c r="C31" s="12" t="s">
        <v>16</v>
      </c>
    </row>
    <row r="32" spans="1:15" x14ac:dyDescent="0.4">
      <c r="A32" s="12">
        <v>9</v>
      </c>
      <c r="B32" s="12" t="s">
        <v>53</v>
      </c>
      <c r="C32" s="12" t="s">
        <v>16</v>
      </c>
    </row>
    <row r="33" spans="1:3" x14ac:dyDescent="0.4">
      <c r="A33" s="12">
        <v>10</v>
      </c>
      <c r="B33" s="12" t="s">
        <v>54</v>
      </c>
      <c r="C33" s="12" t="s">
        <v>16</v>
      </c>
    </row>
    <row r="34" spans="1:3" ht="37.5" x14ac:dyDescent="0.4">
      <c r="A34" s="12">
        <v>11</v>
      </c>
      <c r="B34" s="77" t="s">
        <v>55</v>
      </c>
      <c r="C34" s="12" t="s">
        <v>16</v>
      </c>
    </row>
    <row r="35" spans="1:3" x14ac:dyDescent="0.4">
      <c r="A35" s="12">
        <v>12</v>
      </c>
      <c r="B35" s="12" t="s">
        <v>56</v>
      </c>
      <c r="C35" s="12" t="s">
        <v>16</v>
      </c>
    </row>
    <row r="36" spans="1:3" x14ac:dyDescent="0.4">
      <c r="A36" s="12">
        <v>13</v>
      </c>
      <c r="B36" s="12" t="s">
        <v>57</v>
      </c>
      <c r="C36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ตาราง 7 ปี 67-68 กสส</vt:lpstr>
      <vt:lpstr>ตาราง 8 ปี 67-68 กสส</vt:lpstr>
      <vt:lpstr>'ตาราง 7 ปี 67-68 กสส'!Print_Titles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2026-04-01T11:57:17Z</cp:lastPrinted>
  <dcterms:created xsi:type="dcterms:W3CDTF">2025-01-23T06:14:43Z</dcterms:created>
  <dcterms:modified xsi:type="dcterms:W3CDTF">2026-04-02T07:24:51Z</dcterms:modified>
</cp:coreProperties>
</file>